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CFB947E-78A8-473A-AB73-583AFF087C12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1" l="1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7" i="12" l="1"/>
  <c r="J4" i="12" s="1"/>
  <c r="J5" i="12" s="1"/>
  <c r="J5" i="13"/>
  <c r="J36" i="13"/>
  <c r="J4" i="13"/>
  <c r="J36" i="12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L36" i="13" l="1"/>
  <c r="L36" i="12"/>
  <c r="F37" i="11"/>
  <c r="F37" i="10"/>
  <c r="J4" i="10" s="1"/>
  <c r="F37" i="9"/>
  <c r="J36" i="11" l="1"/>
  <c r="J4" i="11"/>
  <c r="J5" i="11" s="1"/>
  <c r="J36" i="10"/>
  <c r="J5" i="10"/>
  <c r="J36" i="9"/>
  <c r="J4" i="9"/>
  <c r="J5" i="9" s="1"/>
  <c r="L36" i="11" l="1"/>
  <c r="L36" i="10"/>
  <c r="L36" i="9"/>
  <c r="J35" i="9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<sst xmlns="http://schemas.openxmlformats.org/spreadsheetml/2006/main" count="191" uniqueCount="41">
  <si>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</si>
  <si>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</si>
  <si>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</si>
  <si>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</si>
  <si>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</si>
  <si>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</si>
  <si>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</si>
  <si>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</si>
  <si>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</si>
  <si>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</si>
  <si>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</si>
  <si>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</si>
  <si>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</si>
  <si>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</si>
  <si>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</si>
  <si>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</si>
  <si>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</si>
  <si>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</si>
  <si>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</si>
  <si>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</si>
  <si>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</si>
  <si>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</si>
  <si>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</si>
  <si>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</si>
  <si>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</si>
  <si>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</si>
  <si>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</si>
  <si>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</si>
  <si>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</si>
  <si>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</si>
  <si>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</si>
  <si>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TEVFİK AKSOY</t>
  </si>
  <si>
    <t>Z.EYYÜPAĞA</t>
  </si>
  <si>
    <t>YMA</t>
  </si>
  <si>
    <t>Satış</t>
  </si>
  <si>
    <t>ABALIOĞLU GÖZDE PLUS SÜT YEMİ</t>
  </si>
  <si>
    <t>AD</t>
  </si>
  <si>
    <t>NİSAN SÜTÜNDEN KESİLECEK</t>
  </si>
  <si>
    <t>NİSAN SÜTÜNDEN KESİLDİ</t>
  </si>
  <si>
    <t>D.EYYÜPAĞA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</si>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</sst>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7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9" fontId="3" fillId="0" borderId="0" xfId="210" applyNumberFormat="1" applyAlignment="1">
      <alignment horizontal="left"/>
    </xf>
    <xf numFmtId="169" fontId="3" fillId="0" borderId="9" xfId="210" applyNumberFormat="1" applyBorder="1" applyAlignment="1">
      <alignment horizontal="left"/>
    </xf>
    <xf numFmtId="0" fontId="3" fillId="0" borderId="9" xfId="210" applyBorder="1"/>
    <xf numFmtId="49" fontId="3" fillId="0" borderId="9" xfId="210" applyNumberFormat="1" applyBorder="1" applyAlignment="1">
      <alignment horizontal="left"/>
    </xf>
    <xf numFmtId="167" fontId="3" fillId="0" borderId="9" xfId="210" applyNumberFormat="1" applyBorder="1" applyAlignment="1">
      <alignment horizontal="right"/>
    </xf>
    <xf numFmtId="3" fontId="3" fillId="0" borderId="9" xfId="210" applyNumberFormat="1" applyBorder="1"/>
    <xf numFmtId="168" fontId="3" fillId="0" borderId="9" xfId="210" applyNumberFormat="1" applyBorder="1" applyAlignment="1">
      <alignment horizontal="right"/>
    </xf>
    <xf numFmtId="4" fontId="3" fillId="0" borderId="9" xfId="210" applyNumberFormat="1" applyBorder="1" applyAlignment="1">
      <alignment horizontal="right"/>
    </xf>
    <xf numFmtId="0" fontId="2" fillId="0" borderId="0" xfId="230"/>
    <xf numFmtId="169" fontId="2" fillId="0" borderId="0" xfId="230" applyNumberFormat="1" applyAlignment="1">
      <alignment horizontal="left"/>
    </xf>
    <xf numFmtId="49" fontId="2" fillId="0" borderId="0" xfId="230" applyNumberFormat="1" applyAlignment="1">
      <alignment horizontal="left"/>
    </xf>
    <xf numFmtId="167" fontId="2" fillId="0" borderId="0" xfId="230" applyNumberFormat="1" applyAlignment="1">
      <alignment horizontal="right"/>
    </xf>
    <xf numFmtId="168" fontId="2" fillId="0" borderId="0" xfId="230" applyNumberFormat="1" applyAlignment="1">
      <alignment horizontal="right"/>
    </xf>
    <xf numFmtId="4" fontId="2" fillId="0" borderId="0" xfId="230" applyNumberFormat="1" applyAlignment="1">
      <alignment horizontal="right"/>
    </xf>
    <xf numFmtId="3" fontId="2" fillId="0" borderId="0" xfId="230" applyNumberFormat="1"/>
    <xf numFmtId="169" fontId="3" fillId="2" borderId="9" xfId="210" applyNumberFormat="1" applyFill="1" applyBorder="1" applyAlignment="1">
      <alignment horizontal="left"/>
    </xf>
    <xf numFmtId="0" fontId="3" fillId="2" borderId="9" xfId="210" applyFill="1" applyBorder="1"/>
    <xf numFmtId="49" fontId="3" fillId="2" borderId="9" xfId="210" applyNumberFormat="1" applyFill="1" applyBorder="1" applyAlignment="1">
      <alignment horizontal="left"/>
    </xf>
    <xf numFmtId="167" fontId="3" fillId="2" borderId="9" xfId="210" applyNumberFormat="1" applyFill="1" applyBorder="1" applyAlignment="1">
      <alignment horizontal="right"/>
    </xf>
    <xf numFmtId="3" fontId="3" fillId="2" borderId="9" xfId="210" applyNumberFormat="1" applyFill="1" applyBorder="1"/>
    <xf numFmtId="168" fontId="3" fillId="2" borderId="9" xfId="210" applyNumberFormat="1" applyFill="1" applyBorder="1" applyAlignment="1">
      <alignment horizontal="right"/>
    </xf>
    <xf numFmtId="4" fontId="3" fillId="2" borderId="9" xfId="210" applyNumberFormat="1" applyFill="1" applyBorder="1" applyAlignment="1">
      <alignment horizontal="right"/>
    </xf>
    <xf numFmtId="43" fontId="0" fillId="0" borderId="9" xfId="250" applyFont="1" applyBorder="1"/>
    <xf numFmtId="49" fontId="3" fillId="0" borderId="9" xfId="210" applyNumberForma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9" xfId="0" applyFill="1" applyBorder="1" applyAlignment="1">
      <alignment horizontal="center"/>
    </xf>
  </cellXfs>
  <cellStyles count="271">
    <cellStyle name="%20 - Vurgu1" xfId="19" builtinId="30" customBuiltin="1"/>
    <cellStyle name="%20 - Vurgu1 10" xfId="212" xr:uid="{66544E0D-60DB-4584-8A0B-5535BA67A962}"/>
    <cellStyle name="%20 - Vurgu1 11" xfId="232" xr:uid="{DAF8180A-8C21-4398-9879-8B603895861E}"/>
    <cellStyle name="%20 - Vurgu1 12" xfId="253" xr:uid="{DF966D6C-0A7C-43B5-BF53-5E3CAA297C1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9A8E72C-CA7F-474C-A956-1E1B5F0C8435}"/>
    <cellStyle name="%20 - Vurgu2 11" xfId="235" xr:uid="{D9E243BA-294D-4A58-B9A4-3B2C4AB795A3}"/>
    <cellStyle name="%20 - Vurgu2 12" xfId="256" xr:uid="{18A0BCFF-AE50-4005-9D74-2E58DE27D80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C3CA47D-7463-46B1-A70C-D6EA22A6CB75}"/>
    <cellStyle name="%20 - Vurgu3 11" xfId="238" xr:uid="{BA74FCEA-8315-4E53-B8DC-3F7FE4BB08D4}"/>
    <cellStyle name="%20 - Vurgu3 12" xfId="259" xr:uid="{017C89EA-1413-4DD0-892D-235EC995735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EB510A0A-F0DD-422A-8061-A116B7951B8C}"/>
    <cellStyle name="%20 - Vurgu4 11" xfId="241" xr:uid="{4FF2A2AD-F242-4FDA-A87C-3623431B9651}"/>
    <cellStyle name="%20 - Vurgu4 12" xfId="262" xr:uid="{581C5403-CB5D-414A-9BFC-5E08BEF3DEA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F8580F4-FB92-4AC8-A26B-CE347DDD319C}"/>
    <cellStyle name="%20 - Vurgu5 11" xfId="244" xr:uid="{DF7B4FB3-C974-427F-A9F7-3BAABC9D8A57}"/>
    <cellStyle name="%20 - Vurgu5 12" xfId="265" xr:uid="{2335B01F-F256-4B41-9F43-4D62A59CA56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900A562-EC68-47D4-9914-3944ECB476EA}"/>
    <cellStyle name="%20 - Vurgu6 11" xfId="247" xr:uid="{5B578CC7-07BD-4B4F-AD1A-0A76056A9F5F}"/>
    <cellStyle name="%20 - Vurgu6 12" xfId="268" xr:uid="{CA6C7FC2-E28F-4040-B2CA-44916C3D481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B55294C-E5B0-47E0-B317-62B66BF0EB35}"/>
    <cellStyle name="%40 - Vurgu1 11" xfId="233" xr:uid="{B3CDA70C-47DF-4384-91B2-0342BBADA407}"/>
    <cellStyle name="%40 - Vurgu1 12" xfId="254" xr:uid="{8441A4C3-1B3A-49CA-9B19-14198EB2CAE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44863EE-F144-4564-AC55-AC4C2AC0ACC2}"/>
    <cellStyle name="%40 - Vurgu2 11" xfId="236" xr:uid="{D09FD13A-9D63-4F88-A390-5C2F5D5E8910}"/>
    <cellStyle name="%40 - Vurgu2 12" xfId="257" xr:uid="{A1FE466B-A11E-43BD-8BD9-8A71AFE371D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5F64C90-6A71-4B62-9469-34389F157441}"/>
    <cellStyle name="%40 - Vurgu3 11" xfId="239" xr:uid="{7C165348-9CA8-48E9-B152-1C281FB3D6EC}"/>
    <cellStyle name="%40 - Vurgu3 12" xfId="260" xr:uid="{0FA0E4FE-07ED-4E5D-ACEC-E4E156FACD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BF09E8F-DCEF-4A67-88D8-EB856CA3004D}"/>
    <cellStyle name="%40 - Vurgu4 11" xfId="242" xr:uid="{7C758C59-9A7D-499C-913A-A850844D70BD}"/>
    <cellStyle name="%40 - Vurgu4 12" xfId="263" xr:uid="{83E6A6C5-B0BF-4DA1-8DBC-73D08D514CA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EDD87A4-8C47-4277-8AA3-F5B6FD2D7360}"/>
    <cellStyle name="%40 - Vurgu5 11" xfId="245" xr:uid="{DE740C7D-34DF-43C6-8922-AE05D6DB9086}"/>
    <cellStyle name="%40 - Vurgu5 12" xfId="266" xr:uid="{3917C4FC-DD88-44E5-9994-FAFCA83A144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DF55432-8E17-4180-AB90-487FFDBB98E0}"/>
    <cellStyle name="%40 - Vurgu6 11" xfId="248" xr:uid="{1B2835B0-42F1-4A06-8647-BCC2E1B27026}"/>
    <cellStyle name="%40 - Vurgu6 12" xfId="269" xr:uid="{0B3D5836-3859-43B1-9CDD-91CE89F800C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BD8F6D2-CB38-4F9D-9A22-F5ADD4A6D1A2}"/>
    <cellStyle name="%60 - Vurgu1 11" xfId="234" xr:uid="{80FE32C0-C378-4B62-B09C-F11C155ACE7A}"/>
    <cellStyle name="%60 - Vurgu1 12" xfId="255" xr:uid="{E3C56538-4C38-4C5F-8C86-9F4E7AD16A9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B2C2573-81A3-4B45-9D67-1A2ECA918ED6}"/>
    <cellStyle name="%60 - Vurgu2 11" xfId="237" xr:uid="{068EE6BB-2ED7-4AEB-AEBA-3E52A9CBC0F7}"/>
    <cellStyle name="%60 - Vurgu2 12" xfId="258" xr:uid="{2E479378-A3D1-492A-AD2D-A9CF6148D8E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0A30911-B98E-4AFD-B7B7-658C07E7A1F0}"/>
    <cellStyle name="%60 - Vurgu3 11" xfId="240" xr:uid="{592F121A-B70B-4127-A3E4-94269FEF9A22}"/>
    <cellStyle name="%60 - Vurgu3 12" xfId="261" xr:uid="{99B58185-74FD-4A8B-94C8-66571F628F1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29B5262-C66D-43AC-B68D-B2940A9AD4AF}"/>
    <cellStyle name="%60 - Vurgu4 11" xfId="243" xr:uid="{BAE24282-0AFB-437F-9753-5CC236E2E535}"/>
    <cellStyle name="%60 - Vurgu4 12" xfId="264" xr:uid="{67DC5AC0-6B23-4FDA-BECA-614B0E4158F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2BE2E89-AA6F-4197-82A8-BF2503650782}"/>
    <cellStyle name="%60 - Vurgu5 11" xfId="246" xr:uid="{5509E3F7-3BC5-4574-9C28-493905AD27DA}"/>
    <cellStyle name="%60 - Vurgu5 12" xfId="267" xr:uid="{94CCC7A8-71CE-4073-87C3-C4BB91FDE6F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8C07774-8B75-4B0F-AFD0-820B08B6EA2F}"/>
    <cellStyle name="%60 - Vurgu6 11" xfId="249" xr:uid="{67908D8E-8B1D-4E1D-961D-D00890734F08}"/>
    <cellStyle name="%60 - Vurgu6 12" xfId="270" xr:uid="{34468E50-E4D5-402A-9F77-32CD718CA8F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0E0B1FF-6FC1-487A-A7FC-CAF12AE941C8}"/>
    <cellStyle name="Normal 16" xfId="230" xr:uid="{8F691A46-3C57-42D8-AE00-83C019299F96}"/>
    <cellStyle name="Normal 17" xfId="251" xr:uid="{7E138861-9EA4-46D7-9381-A3831903B25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743779E-BA7D-443F-BE4C-758A459FB036}"/>
    <cellStyle name="Not 13" xfId="231" xr:uid="{4A6314EE-C4D2-4CB7-9DF2-46ECBD9CE76E}"/>
    <cellStyle name="Not 14" xfId="252" xr:uid="{6CE4044B-1496-47DD-B6EC-B4B2B72BC19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887.39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87.851610000000008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102</v>
      </c>
      <c r="D8" s="9"/>
      <c r="E8" s="10">
        <v>24.5</v>
      </c>
      <c r="F8" s="33">
        <f t="shared" si="0"/>
        <v>2499</v>
      </c>
      <c r="G8" s="15"/>
      <c r="H8" s="16"/>
      <c r="I8" s="17"/>
      <c r="J8" s="18"/>
    </row>
    <row r="9" spans="2:29" x14ac:dyDescent="0.25">
      <c r="B9" s="7">
        <v>46059</v>
      </c>
      <c r="C9" s="8">
        <v>112</v>
      </c>
      <c r="D9" s="9"/>
      <c r="E9" s="10">
        <v>24.5</v>
      </c>
      <c r="F9" s="33">
        <f t="shared" si="0"/>
        <v>2744</v>
      </c>
      <c r="G9" s="15"/>
      <c r="H9" s="16"/>
      <c r="I9" s="17"/>
      <c r="J9" s="18"/>
    </row>
    <row r="10" spans="2:29" x14ac:dyDescent="0.25">
      <c r="B10" s="7">
        <v>46060</v>
      </c>
      <c r="C10" s="8">
        <v>125</v>
      </c>
      <c r="D10" s="9"/>
      <c r="E10" s="10">
        <v>24.5</v>
      </c>
      <c r="F10" s="33">
        <f t="shared" si="0"/>
        <v>3062.5</v>
      </c>
      <c r="G10" s="15"/>
      <c r="H10" s="16"/>
      <c r="I10" s="17"/>
      <c r="J10" s="18"/>
    </row>
    <row r="11" spans="2:29" x14ac:dyDescent="0.25">
      <c r="B11" s="7">
        <v>46061</v>
      </c>
      <c r="C11" s="8">
        <v>130</v>
      </c>
      <c r="D11" s="9"/>
      <c r="E11" s="10">
        <v>24.5</v>
      </c>
      <c r="F11" s="33">
        <f t="shared" si="0"/>
        <v>3185</v>
      </c>
      <c r="G11" s="19"/>
      <c r="H11" s="16"/>
      <c r="I11" s="17"/>
      <c r="J11" s="18"/>
    </row>
    <row r="12" spans="2:29" x14ac:dyDescent="0.25">
      <c r="B12" s="7">
        <v>46062</v>
      </c>
      <c r="C12" s="8">
        <v>135.5</v>
      </c>
      <c r="D12" s="9"/>
      <c r="E12" s="10">
        <v>24.5</v>
      </c>
      <c r="F12" s="33">
        <f t="shared" si="0"/>
        <v>3319.75</v>
      </c>
      <c r="G12" s="15">
        <v>46083</v>
      </c>
      <c r="H12" s="16" t="s">
        <v>32</v>
      </c>
      <c r="I12" s="17"/>
      <c r="J12" s="18">
        <v>200000</v>
      </c>
    </row>
    <row r="13" spans="2:29" x14ac:dyDescent="0.25">
      <c r="B13" s="7">
        <v>46063</v>
      </c>
      <c r="C13" s="8">
        <v>105</v>
      </c>
      <c r="D13" s="9"/>
      <c r="E13" s="10">
        <v>24.5</v>
      </c>
      <c r="F13" s="33">
        <f t="shared" si="0"/>
        <v>2572.5</v>
      </c>
      <c r="G13" s="19"/>
      <c r="H13" s="16"/>
      <c r="I13" s="17"/>
      <c r="J13" s="18"/>
    </row>
    <row r="14" spans="2:29" x14ac:dyDescent="0.25">
      <c r="B14" s="7">
        <v>46064</v>
      </c>
      <c r="C14" s="8">
        <v>155</v>
      </c>
      <c r="D14" s="9"/>
      <c r="E14" s="10">
        <v>24.5</v>
      </c>
      <c r="F14" s="33">
        <f t="shared" si="0"/>
        <v>3797.5</v>
      </c>
      <c r="G14" s="19"/>
      <c r="H14" s="16"/>
      <c r="I14" s="17"/>
      <c r="J14" s="18"/>
    </row>
    <row r="15" spans="2:29" x14ac:dyDescent="0.25">
      <c r="B15" s="7">
        <v>46065</v>
      </c>
      <c r="C15" s="8">
        <v>150</v>
      </c>
      <c r="D15" s="9"/>
      <c r="E15" s="10">
        <v>24.5</v>
      </c>
      <c r="F15" s="33">
        <f t="shared" si="0"/>
        <v>3675</v>
      </c>
      <c r="G15" s="19"/>
      <c r="H15" s="16"/>
      <c r="I15" s="17"/>
      <c r="J15" s="18"/>
    </row>
    <row r="16" spans="2:29" x14ac:dyDescent="0.25">
      <c r="B16" s="7">
        <v>46066</v>
      </c>
      <c r="C16" s="8">
        <v>153</v>
      </c>
      <c r="D16" s="9"/>
      <c r="E16" s="10">
        <v>24.5</v>
      </c>
      <c r="F16" s="33">
        <f t="shared" si="0"/>
        <v>3748.5</v>
      </c>
      <c r="G16" s="19"/>
      <c r="H16" s="16"/>
      <c r="I16" s="17"/>
      <c r="J16" s="18"/>
    </row>
    <row r="17" spans="2:10" x14ac:dyDescent="0.25">
      <c r="B17" s="7">
        <v>46067</v>
      </c>
      <c r="C17" s="8">
        <v>157</v>
      </c>
      <c r="D17" s="9"/>
      <c r="E17" s="10">
        <v>24.5</v>
      </c>
      <c r="F17" s="33">
        <f t="shared" si="0"/>
        <v>3846.5</v>
      </c>
      <c r="G17" s="19"/>
      <c r="H17" s="16"/>
      <c r="I17" s="17"/>
      <c r="J17" s="18"/>
    </row>
    <row r="18" spans="2:10" x14ac:dyDescent="0.25">
      <c r="B18" s="7">
        <v>46068</v>
      </c>
      <c r="C18" s="8">
        <v>156</v>
      </c>
      <c r="D18" s="9"/>
      <c r="E18" s="10">
        <v>24.5</v>
      </c>
      <c r="F18" s="33">
        <f t="shared" si="0"/>
        <v>3822</v>
      </c>
      <c r="G18" s="19"/>
      <c r="H18" s="16"/>
      <c r="I18" s="17"/>
      <c r="J18" s="18"/>
    </row>
    <row r="19" spans="2:10" x14ac:dyDescent="0.25">
      <c r="B19" s="7">
        <v>46069</v>
      </c>
      <c r="C19" s="8">
        <v>151.5</v>
      </c>
      <c r="D19" s="9"/>
      <c r="E19" s="10">
        <v>24.5</v>
      </c>
      <c r="F19" s="33">
        <f t="shared" si="0"/>
        <v>3711.75</v>
      </c>
      <c r="G19" s="19"/>
      <c r="H19" s="16"/>
      <c r="I19" s="17"/>
      <c r="J19" s="18"/>
    </row>
    <row r="20" spans="2:10" x14ac:dyDescent="0.25">
      <c r="B20" s="7">
        <v>46070</v>
      </c>
      <c r="C20" s="8">
        <v>166</v>
      </c>
      <c r="D20" s="9"/>
      <c r="E20" s="10">
        <v>24.5</v>
      </c>
      <c r="F20" s="33">
        <f t="shared" si="0"/>
        <v>4067</v>
      </c>
      <c r="G20" s="19"/>
      <c r="H20" s="16"/>
      <c r="I20" s="17"/>
      <c r="J20" s="18"/>
    </row>
    <row r="21" spans="2:10" x14ac:dyDescent="0.25">
      <c r="B21" s="7">
        <v>46071</v>
      </c>
      <c r="C21" s="8">
        <v>163</v>
      </c>
      <c r="D21" s="9"/>
      <c r="E21" s="10">
        <v>24.5</v>
      </c>
      <c r="F21" s="33">
        <f t="shared" si="0"/>
        <v>3993.5</v>
      </c>
      <c r="G21" s="19"/>
      <c r="H21" s="16"/>
      <c r="I21" s="17"/>
      <c r="J21" s="18"/>
    </row>
    <row r="22" spans="2:10" x14ac:dyDescent="0.25">
      <c r="B22" s="7">
        <v>46072</v>
      </c>
      <c r="C22" s="8">
        <v>160.5</v>
      </c>
      <c r="D22" s="9"/>
      <c r="E22" s="10">
        <v>24.5</v>
      </c>
      <c r="F22" s="33">
        <f t="shared" si="0"/>
        <v>3932.25</v>
      </c>
      <c r="G22" s="19"/>
      <c r="H22" s="16"/>
      <c r="I22" s="17"/>
      <c r="J22" s="18"/>
    </row>
    <row r="23" spans="2:10" x14ac:dyDescent="0.25">
      <c r="B23" s="7">
        <v>46073</v>
      </c>
      <c r="C23" s="8">
        <v>157</v>
      </c>
      <c r="D23" s="9"/>
      <c r="E23" s="10">
        <v>24.5</v>
      </c>
      <c r="F23" s="33">
        <f t="shared" si="0"/>
        <v>3846.5</v>
      </c>
      <c r="G23" s="19"/>
      <c r="H23" s="16"/>
      <c r="I23" s="17"/>
      <c r="J23" s="18"/>
    </row>
    <row r="24" spans="2:10" x14ac:dyDescent="0.25">
      <c r="B24" s="7">
        <v>46074</v>
      </c>
      <c r="C24" s="8">
        <v>158.5</v>
      </c>
      <c r="D24" s="9"/>
      <c r="E24" s="10">
        <v>24.5</v>
      </c>
      <c r="F24" s="33">
        <f t="shared" si="0"/>
        <v>3883.25</v>
      </c>
      <c r="G24" s="19"/>
      <c r="H24" s="16"/>
      <c r="I24" s="17"/>
      <c r="J24" s="18"/>
    </row>
    <row r="25" spans="2:10" x14ac:dyDescent="0.25">
      <c r="B25" s="7">
        <v>46075</v>
      </c>
      <c r="C25" s="8">
        <v>167</v>
      </c>
      <c r="D25" s="9"/>
      <c r="E25" s="10">
        <v>24.5</v>
      </c>
      <c r="F25" s="33">
        <f t="shared" si="0"/>
        <v>4091.5</v>
      </c>
      <c r="G25" s="19"/>
      <c r="H25" s="16"/>
      <c r="I25" s="17"/>
      <c r="J25" s="18"/>
    </row>
    <row r="26" spans="2:10" x14ac:dyDescent="0.25">
      <c r="B26" s="7">
        <v>46076</v>
      </c>
      <c r="C26" s="8">
        <v>169.5</v>
      </c>
      <c r="D26" s="9"/>
      <c r="E26" s="10">
        <v>24.5</v>
      </c>
      <c r="F26" s="33">
        <f t="shared" si="0"/>
        <v>4152.75</v>
      </c>
      <c r="G26" s="19"/>
      <c r="H26" s="16"/>
      <c r="I26" s="17"/>
      <c r="J26" s="18"/>
    </row>
    <row r="27" spans="2:10" x14ac:dyDescent="0.25">
      <c r="B27" s="7">
        <v>46077</v>
      </c>
      <c r="C27" s="8">
        <v>170</v>
      </c>
      <c r="D27" s="9"/>
      <c r="E27" s="10">
        <v>24.5</v>
      </c>
      <c r="F27" s="33">
        <f t="shared" si="0"/>
        <v>4165</v>
      </c>
      <c r="G27" s="19"/>
      <c r="H27" s="16"/>
      <c r="I27" s="17"/>
      <c r="J27" s="18"/>
    </row>
    <row r="28" spans="2:10" x14ac:dyDescent="0.25">
      <c r="B28" s="7">
        <v>46078</v>
      </c>
      <c r="C28" s="8">
        <v>170.5</v>
      </c>
      <c r="D28" s="9"/>
      <c r="E28" s="10">
        <v>24.5</v>
      </c>
      <c r="F28" s="33">
        <f t="shared" si="0"/>
        <v>4177.25</v>
      </c>
      <c r="G28" s="19"/>
      <c r="H28" s="16"/>
      <c r="I28" s="17"/>
      <c r="J28" s="18"/>
    </row>
    <row r="29" spans="2:10" x14ac:dyDescent="0.25">
      <c r="B29" s="7">
        <v>46079</v>
      </c>
      <c r="C29" s="8">
        <v>163.5</v>
      </c>
      <c r="D29" s="9"/>
      <c r="E29" s="10">
        <v>24.5</v>
      </c>
      <c r="F29" s="33">
        <f t="shared" si="0"/>
        <v>4005.75</v>
      </c>
      <c r="G29" s="19"/>
      <c r="H29" s="16"/>
      <c r="I29" s="17"/>
      <c r="J29" s="18"/>
    </row>
    <row r="30" spans="2:10" x14ac:dyDescent="0.25">
      <c r="B30" s="7">
        <v>46080</v>
      </c>
      <c r="C30" s="8">
        <v>179.5</v>
      </c>
      <c r="D30" s="9"/>
      <c r="E30" s="10">
        <v>24.5</v>
      </c>
      <c r="F30" s="33">
        <f t="shared" si="0"/>
        <v>4397.75</v>
      </c>
      <c r="G30" s="19"/>
      <c r="H30" s="16"/>
      <c r="I30" s="17"/>
      <c r="J30" s="18"/>
    </row>
    <row r="31" spans="2:10" x14ac:dyDescent="0.25">
      <c r="B31" s="7">
        <v>46081</v>
      </c>
      <c r="C31" s="8">
        <v>165</v>
      </c>
      <c r="D31" s="9"/>
      <c r="E31" s="10">
        <v>24.5</v>
      </c>
      <c r="F31" s="33">
        <f t="shared" si="0"/>
        <v>4042.5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3622</v>
      </c>
      <c r="D35" s="43">
        <f>SUM(D4:D34)</f>
        <v>0</v>
      </c>
      <c r="E35" s="44"/>
      <c r="F35" s="45" t="s">
        <v>4</v>
      </c>
      <c r="G35" s="24"/>
      <c r="H35" s="81" t="s">
        <v>11</v>
      </c>
      <c r="I35" s="81"/>
      <c r="J35" s="25">
        <f>SUM(J4:J34)</f>
        <v>200975.24161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2" t="s">
        <v>13</v>
      </c>
      <c r="I36" s="82"/>
      <c r="J36" s="18">
        <f>F36+F37</f>
        <v>88739</v>
      </c>
      <c r="L36" s="31">
        <f>J36-J4-J5-J6</f>
        <v>87763.758390000003</v>
      </c>
    </row>
    <row r="37" spans="2:12" x14ac:dyDescent="0.25">
      <c r="B37" s="26" t="s">
        <v>14</v>
      </c>
      <c r="C37" s="30">
        <f>C35</f>
        <v>3622</v>
      </c>
      <c r="D37" s="9">
        <f>D35/1.03</f>
        <v>0</v>
      </c>
      <c r="E37" s="10"/>
      <c r="F37" s="33">
        <f>SUM(F4:F36)</f>
        <v>88739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3" t="s">
        <v>16</v>
      </c>
      <c r="C39" s="84"/>
      <c r="D39" s="27"/>
      <c r="E39" s="37"/>
      <c r="F39" s="38"/>
      <c r="G39" s="28"/>
      <c r="H39" s="85" t="s">
        <v>17</v>
      </c>
      <c r="I39" s="85"/>
      <c r="J39" s="29">
        <f>J36+J37+J38-J35</f>
        <v>-112236.24161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91000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46118</v>
      </c>
      <c r="Q3" s="53"/>
      <c r="R3" s="52">
        <v>46118</v>
      </c>
      <c r="S3" s="54" t="s">
        <v>33</v>
      </c>
      <c r="T3" s="55">
        <v>267</v>
      </c>
      <c r="U3" s="54" t="s">
        <v>34</v>
      </c>
      <c r="V3" s="54" t="s">
        <v>35</v>
      </c>
      <c r="W3" s="56">
        <v>100</v>
      </c>
      <c r="X3" s="54" t="s">
        <v>36</v>
      </c>
      <c r="Y3" s="57">
        <v>910</v>
      </c>
      <c r="Z3" s="58">
        <v>91000</v>
      </c>
      <c r="AA3" s="53"/>
      <c r="AB3" s="58">
        <v>91000</v>
      </c>
      <c r="AC3" s="51" t="s">
        <v>37</v>
      </c>
    </row>
    <row r="4" spans="2:29" x14ac:dyDescent="0.25">
      <c r="B4" s="7">
        <v>46082</v>
      </c>
      <c r="C4" s="8">
        <v>176</v>
      </c>
      <c r="D4" s="9"/>
      <c r="E4" s="10">
        <v>24.5</v>
      </c>
      <c r="F4" s="33">
        <f>E4*C4</f>
        <v>4312</v>
      </c>
      <c r="G4" s="11"/>
      <c r="H4" s="12" t="s">
        <v>6</v>
      </c>
      <c r="I4" s="13">
        <v>0.01</v>
      </c>
      <c r="J4" s="14">
        <f>(F36+F37)*I4</f>
        <v>1560.2825</v>
      </c>
    </row>
    <row r="5" spans="2:29" x14ac:dyDescent="0.25">
      <c r="B5" s="7">
        <v>46083</v>
      </c>
      <c r="C5" s="8">
        <v>175</v>
      </c>
      <c r="D5" s="9"/>
      <c r="E5" s="10">
        <v>24.5</v>
      </c>
      <c r="F5" s="33">
        <f t="shared" ref="F5:F34" si="0">E5*C5</f>
        <v>4287.5</v>
      </c>
      <c r="G5" s="11"/>
      <c r="H5" s="12" t="s">
        <v>7</v>
      </c>
      <c r="I5" s="13">
        <v>1E-3</v>
      </c>
      <c r="J5" s="14">
        <f>(F36+F37-J4-J6)*I5</f>
        <v>154.46796750000001</v>
      </c>
      <c r="P5" s="60"/>
      <c r="Q5" s="59"/>
      <c r="R5" s="60"/>
      <c r="S5" s="61"/>
      <c r="T5" s="62"/>
      <c r="U5" s="61"/>
      <c r="V5" s="61"/>
      <c r="W5" s="65"/>
      <c r="X5" s="61"/>
      <c r="Y5" s="63"/>
      <c r="Z5" s="64"/>
      <c r="AA5" s="59"/>
      <c r="AB5" s="64"/>
      <c r="AC5" s="61"/>
    </row>
    <row r="6" spans="2:29" x14ac:dyDescent="0.25">
      <c r="B6" s="7">
        <v>46084</v>
      </c>
      <c r="C6" s="8">
        <v>176.5</v>
      </c>
      <c r="D6" s="9"/>
      <c r="E6" s="10">
        <v>24.5</v>
      </c>
      <c r="F6" s="33">
        <f t="shared" si="0"/>
        <v>4324.25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177.5</v>
      </c>
      <c r="D7" s="9"/>
      <c r="E7" s="10">
        <v>24.5</v>
      </c>
      <c r="F7" s="33">
        <f t="shared" si="0"/>
        <v>4348.75</v>
      </c>
      <c r="G7" s="11"/>
      <c r="H7" s="12" t="s">
        <v>9</v>
      </c>
      <c r="I7" s="13"/>
      <c r="J7" s="14">
        <f>'ŞUBAT 2026'!J39*-1</f>
        <v>112236.24161</v>
      </c>
    </row>
    <row r="8" spans="2:29" x14ac:dyDescent="0.25">
      <c r="B8" s="7">
        <v>46086</v>
      </c>
      <c r="C8" s="8">
        <v>170</v>
      </c>
      <c r="D8" s="9"/>
      <c r="E8" s="10">
        <v>24.5</v>
      </c>
      <c r="F8" s="33">
        <f t="shared" si="0"/>
        <v>4165</v>
      </c>
      <c r="G8" s="15"/>
      <c r="H8" s="16"/>
      <c r="I8" s="17"/>
      <c r="J8" s="18"/>
    </row>
    <row r="9" spans="2:29" x14ac:dyDescent="0.25">
      <c r="B9" s="7">
        <v>46087</v>
      </c>
      <c r="C9" s="8">
        <v>183</v>
      </c>
      <c r="D9" s="9"/>
      <c r="E9" s="10">
        <v>24.5</v>
      </c>
      <c r="F9" s="33">
        <f t="shared" si="0"/>
        <v>4483.5</v>
      </c>
      <c r="G9" s="15"/>
      <c r="H9" s="16"/>
      <c r="I9" s="17"/>
      <c r="J9" s="18"/>
    </row>
    <row r="10" spans="2:29" x14ac:dyDescent="0.25">
      <c r="B10" s="7">
        <v>46088</v>
      </c>
      <c r="C10" s="8">
        <v>149.5</v>
      </c>
      <c r="D10" s="9"/>
      <c r="E10" s="10">
        <v>24.5</v>
      </c>
      <c r="F10" s="33">
        <f t="shared" si="0"/>
        <v>3662.75</v>
      </c>
      <c r="G10" s="15"/>
      <c r="H10" s="16"/>
      <c r="I10" s="17"/>
      <c r="J10" s="18"/>
    </row>
    <row r="11" spans="2:29" x14ac:dyDescent="0.25">
      <c r="B11" s="7">
        <v>46089</v>
      </c>
      <c r="C11" s="8">
        <v>170.5</v>
      </c>
      <c r="D11" s="9"/>
      <c r="E11" s="10">
        <v>24.5</v>
      </c>
      <c r="F11" s="33">
        <f t="shared" si="0"/>
        <v>4177.25</v>
      </c>
      <c r="G11" s="19"/>
      <c r="H11" s="16"/>
      <c r="I11" s="17"/>
      <c r="J11" s="18"/>
    </row>
    <row r="12" spans="2:29" x14ac:dyDescent="0.25">
      <c r="B12" s="7">
        <v>46090</v>
      </c>
      <c r="C12" s="8">
        <v>189.5</v>
      </c>
      <c r="D12" s="9"/>
      <c r="E12" s="10">
        <v>24.5</v>
      </c>
      <c r="F12" s="33">
        <f t="shared" si="0"/>
        <v>4642.75</v>
      </c>
      <c r="G12" s="19"/>
      <c r="H12" s="16"/>
      <c r="I12" s="17"/>
      <c r="J12" s="18"/>
    </row>
    <row r="13" spans="2:29" x14ac:dyDescent="0.25">
      <c r="B13" s="7">
        <v>46091</v>
      </c>
      <c r="C13" s="8">
        <v>171</v>
      </c>
      <c r="D13" s="9"/>
      <c r="E13" s="10">
        <v>24.5</v>
      </c>
      <c r="F13" s="33">
        <f t="shared" si="0"/>
        <v>4189.5</v>
      </c>
      <c r="G13" s="19"/>
      <c r="H13" s="16"/>
      <c r="I13" s="17"/>
      <c r="J13" s="18"/>
    </row>
    <row r="14" spans="2:29" x14ac:dyDescent="0.25">
      <c r="B14" s="7">
        <v>46092</v>
      </c>
      <c r="C14" s="8">
        <v>189</v>
      </c>
      <c r="D14" s="9"/>
      <c r="E14" s="10">
        <v>24.5</v>
      </c>
      <c r="F14" s="33">
        <f t="shared" si="0"/>
        <v>4630.5</v>
      </c>
      <c r="G14" s="19"/>
      <c r="H14" s="16"/>
      <c r="I14" s="17"/>
      <c r="J14" s="18"/>
    </row>
    <row r="15" spans="2:29" x14ac:dyDescent="0.25">
      <c r="B15" s="7">
        <v>46093</v>
      </c>
      <c r="C15" s="8">
        <v>197.5</v>
      </c>
      <c r="D15" s="9"/>
      <c r="E15" s="10">
        <v>24.5</v>
      </c>
      <c r="F15" s="33">
        <f t="shared" si="0"/>
        <v>4838.75</v>
      </c>
      <c r="G15" s="19"/>
      <c r="H15" s="16"/>
      <c r="I15" s="17"/>
      <c r="J15" s="18"/>
    </row>
    <row r="16" spans="2:29" x14ac:dyDescent="0.25">
      <c r="B16" s="7">
        <v>46094</v>
      </c>
      <c r="C16" s="8">
        <v>183</v>
      </c>
      <c r="D16" s="9"/>
      <c r="E16" s="10">
        <v>24.5</v>
      </c>
      <c r="F16" s="33">
        <f t="shared" si="0"/>
        <v>4483.5</v>
      </c>
      <c r="G16" s="15">
        <v>46134</v>
      </c>
      <c r="H16" s="16" t="s">
        <v>32</v>
      </c>
      <c r="I16" s="17"/>
      <c r="J16" s="18">
        <v>42077.26</v>
      </c>
    </row>
    <row r="17" spans="2:10" x14ac:dyDescent="0.25">
      <c r="B17" s="7">
        <v>46095</v>
      </c>
      <c r="C17" s="8">
        <v>195</v>
      </c>
      <c r="D17" s="9"/>
      <c r="E17" s="10">
        <v>24.5</v>
      </c>
      <c r="F17" s="33">
        <f t="shared" si="0"/>
        <v>4777.5</v>
      </c>
      <c r="G17" s="19"/>
      <c r="H17" s="16"/>
      <c r="I17" s="17"/>
      <c r="J17" s="18"/>
    </row>
    <row r="18" spans="2:10" x14ac:dyDescent="0.25">
      <c r="B18" s="7">
        <v>46096</v>
      </c>
      <c r="C18" s="8">
        <v>219</v>
      </c>
      <c r="D18" s="9"/>
      <c r="E18" s="10">
        <v>24.5</v>
      </c>
      <c r="F18" s="33">
        <f t="shared" si="0"/>
        <v>5365.5</v>
      </c>
      <c r="G18" s="19"/>
      <c r="H18" s="16"/>
      <c r="I18" s="17"/>
      <c r="J18" s="18"/>
    </row>
    <row r="19" spans="2:10" x14ac:dyDescent="0.25">
      <c r="B19" s="7">
        <v>46097</v>
      </c>
      <c r="C19" s="8">
        <v>224</v>
      </c>
      <c r="D19" s="9"/>
      <c r="E19" s="10">
        <v>24.5</v>
      </c>
      <c r="F19" s="33">
        <f t="shared" si="0"/>
        <v>5488</v>
      </c>
      <c r="G19" s="19"/>
      <c r="H19" s="16"/>
      <c r="I19" s="17"/>
      <c r="J19" s="18"/>
    </row>
    <row r="20" spans="2:10" x14ac:dyDescent="0.25">
      <c r="B20" s="7">
        <v>46098</v>
      </c>
      <c r="C20" s="8">
        <v>235.5</v>
      </c>
      <c r="D20" s="9"/>
      <c r="E20" s="10">
        <v>24.5</v>
      </c>
      <c r="F20" s="33">
        <f t="shared" si="0"/>
        <v>5769.75</v>
      </c>
      <c r="G20" s="19"/>
      <c r="H20" s="16"/>
      <c r="I20" s="17"/>
      <c r="J20" s="18"/>
    </row>
    <row r="21" spans="2:10" x14ac:dyDescent="0.25">
      <c r="B21" s="7">
        <v>46099</v>
      </c>
      <c r="C21" s="8">
        <v>241</v>
      </c>
      <c r="D21" s="9"/>
      <c r="E21" s="10">
        <v>24.5</v>
      </c>
      <c r="F21" s="33">
        <f t="shared" si="0"/>
        <v>5904.5</v>
      </c>
      <c r="G21" s="19"/>
      <c r="H21" s="16"/>
      <c r="I21" s="17"/>
      <c r="J21" s="18"/>
    </row>
    <row r="22" spans="2:10" x14ac:dyDescent="0.25">
      <c r="B22" s="7">
        <v>46100</v>
      </c>
      <c r="C22" s="8">
        <v>244</v>
      </c>
      <c r="D22" s="9"/>
      <c r="E22" s="10">
        <v>24.5</v>
      </c>
      <c r="F22" s="33">
        <f t="shared" si="0"/>
        <v>5978</v>
      </c>
      <c r="G22" s="19"/>
      <c r="H22" s="16"/>
      <c r="I22" s="17"/>
      <c r="J22" s="18"/>
    </row>
    <row r="23" spans="2:10" x14ac:dyDescent="0.25">
      <c r="B23" s="7">
        <v>46101</v>
      </c>
      <c r="C23" s="8">
        <v>241.5</v>
      </c>
      <c r="D23" s="9"/>
      <c r="E23" s="10">
        <v>24.5</v>
      </c>
      <c r="F23" s="33">
        <f t="shared" si="0"/>
        <v>5916.75</v>
      </c>
      <c r="G23" s="19"/>
      <c r="H23" s="16"/>
      <c r="I23" s="17"/>
      <c r="J23" s="18"/>
    </row>
    <row r="24" spans="2:10" x14ac:dyDescent="0.25">
      <c r="B24" s="7">
        <v>46102</v>
      </c>
      <c r="C24" s="8">
        <v>227</v>
      </c>
      <c r="D24" s="9"/>
      <c r="E24" s="10">
        <v>24.5</v>
      </c>
      <c r="F24" s="33">
        <f t="shared" si="0"/>
        <v>5561.5</v>
      </c>
      <c r="G24" s="19"/>
      <c r="H24" s="16"/>
      <c r="I24" s="17"/>
      <c r="J24" s="18"/>
    </row>
    <row r="25" spans="2:10" x14ac:dyDescent="0.25">
      <c r="B25" s="7">
        <v>46103</v>
      </c>
      <c r="C25" s="8">
        <v>246</v>
      </c>
      <c r="D25" s="9"/>
      <c r="E25" s="10">
        <v>24.5</v>
      </c>
      <c r="F25" s="33">
        <f t="shared" si="0"/>
        <v>6027</v>
      </c>
      <c r="G25" s="19"/>
      <c r="H25" s="16"/>
      <c r="I25" s="17"/>
      <c r="J25" s="18"/>
    </row>
    <row r="26" spans="2:10" x14ac:dyDescent="0.25">
      <c r="B26" s="7">
        <v>46104</v>
      </c>
      <c r="C26" s="8">
        <v>238</v>
      </c>
      <c r="D26" s="9"/>
      <c r="E26" s="10">
        <v>24.5</v>
      </c>
      <c r="F26" s="33">
        <f t="shared" si="0"/>
        <v>5831</v>
      </c>
      <c r="G26" s="19"/>
      <c r="H26" s="16"/>
      <c r="I26" s="17"/>
      <c r="J26" s="18"/>
    </row>
    <row r="27" spans="2:10" x14ac:dyDescent="0.25">
      <c r="B27" s="7">
        <v>46105</v>
      </c>
      <c r="C27" s="8">
        <v>205.5</v>
      </c>
      <c r="D27" s="9"/>
      <c r="E27" s="10">
        <v>24.5</v>
      </c>
      <c r="F27" s="33">
        <f t="shared" si="0"/>
        <v>5034.75</v>
      </c>
      <c r="G27" s="19"/>
      <c r="H27" s="16"/>
      <c r="I27" s="17"/>
      <c r="J27" s="18"/>
    </row>
    <row r="28" spans="2:10" x14ac:dyDescent="0.25">
      <c r="B28" s="7">
        <v>46106</v>
      </c>
      <c r="C28" s="8">
        <v>240</v>
      </c>
      <c r="D28" s="9"/>
      <c r="E28" s="10">
        <v>24.5</v>
      </c>
      <c r="F28" s="33">
        <f t="shared" si="0"/>
        <v>5880</v>
      </c>
      <c r="G28" s="19"/>
      <c r="H28" s="16"/>
      <c r="I28" s="17"/>
      <c r="J28" s="18"/>
    </row>
    <row r="29" spans="2:10" x14ac:dyDescent="0.25">
      <c r="B29" s="7">
        <v>46107</v>
      </c>
      <c r="C29" s="8">
        <v>222.5</v>
      </c>
      <c r="D29" s="9"/>
      <c r="E29" s="10">
        <v>24.5</v>
      </c>
      <c r="F29" s="33">
        <f t="shared" si="0"/>
        <v>5451.25</v>
      </c>
      <c r="G29" s="19"/>
      <c r="H29" s="16"/>
      <c r="I29" s="17"/>
      <c r="J29" s="18"/>
    </row>
    <row r="30" spans="2:10" x14ac:dyDescent="0.25">
      <c r="B30" s="7">
        <v>46108</v>
      </c>
      <c r="C30" s="8">
        <v>230</v>
      </c>
      <c r="D30" s="9"/>
      <c r="E30" s="10">
        <v>24.5</v>
      </c>
      <c r="F30" s="33">
        <f t="shared" si="0"/>
        <v>5635</v>
      </c>
      <c r="G30" s="19"/>
      <c r="H30" s="16"/>
      <c r="I30" s="17"/>
      <c r="J30" s="18"/>
    </row>
    <row r="31" spans="2:10" x14ac:dyDescent="0.25">
      <c r="B31" s="7">
        <v>46109</v>
      </c>
      <c r="C31" s="8">
        <v>228.5</v>
      </c>
      <c r="D31" s="9"/>
      <c r="E31" s="10">
        <v>24.5</v>
      </c>
      <c r="F31" s="33">
        <f t="shared" si="0"/>
        <v>5598.25</v>
      </c>
      <c r="G31" s="19"/>
      <c r="H31" s="16"/>
      <c r="I31" s="17"/>
      <c r="J31" s="18"/>
    </row>
    <row r="32" spans="2:10" x14ac:dyDescent="0.25">
      <c r="B32" s="7">
        <v>46110</v>
      </c>
      <c r="C32" s="8">
        <v>207.5</v>
      </c>
      <c r="D32" s="9"/>
      <c r="E32" s="10">
        <v>24.5</v>
      </c>
      <c r="F32" s="33">
        <f t="shared" si="0"/>
        <v>5083.75</v>
      </c>
      <c r="G32" s="19"/>
      <c r="H32" s="16"/>
      <c r="I32" s="17"/>
      <c r="J32" s="18"/>
    </row>
    <row r="33" spans="2:12" x14ac:dyDescent="0.25">
      <c r="B33" s="7">
        <v>46111</v>
      </c>
      <c r="C33" s="8">
        <v>204</v>
      </c>
      <c r="D33" s="9"/>
      <c r="E33" s="10">
        <v>24.5</v>
      </c>
      <c r="F33" s="33">
        <f t="shared" si="0"/>
        <v>4998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211.5</v>
      </c>
      <c r="D34" s="36"/>
      <c r="E34" s="10">
        <v>24.5</v>
      </c>
      <c r="F34" s="38">
        <f t="shared" si="0"/>
        <v>5181.75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6368.5</v>
      </c>
      <c r="D35" s="43">
        <f>SUM(D4:D34)</f>
        <v>0</v>
      </c>
      <c r="E35" s="44"/>
      <c r="F35" s="45" t="s">
        <v>4</v>
      </c>
      <c r="G35" s="24"/>
      <c r="H35" s="81" t="s">
        <v>11</v>
      </c>
      <c r="I35" s="81"/>
      <c r="J35" s="25">
        <f>SUM(J4:J34)</f>
        <v>156028.25207749999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2" t="s">
        <v>13</v>
      </c>
      <c r="I36" s="82"/>
      <c r="J36" s="18">
        <f>F36+F37</f>
        <v>156028.25</v>
      </c>
      <c r="L36" s="31">
        <f>J36-J4-J5-J6</f>
        <v>154313.49953249999</v>
      </c>
    </row>
    <row r="37" spans="2:12" x14ac:dyDescent="0.25">
      <c r="B37" s="26" t="s">
        <v>14</v>
      </c>
      <c r="C37" s="30">
        <f>C35</f>
        <v>6368.5</v>
      </c>
      <c r="D37" s="9">
        <f>D35/1.03</f>
        <v>0</v>
      </c>
      <c r="E37" s="10"/>
      <c r="F37" s="33">
        <f>SUM(F4:F36)</f>
        <v>156028.25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3" t="s">
        <v>16</v>
      </c>
      <c r="C39" s="84"/>
      <c r="D39" s="27"/>
      <c r="E39" s="37"/>
      <c r="F39" s="38"/>
      <c r="G39" s="28"/>
      <c r="H39" s="85" t="s">
        <v>17</v>
      </c>
      <c r="I39" s="85"/>
      <c r="J39" s="29">
        <f>J36+J37+J38-J35</f>
        <v>-2.0774999866262078E-3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6">
        <v>46118</v>
      </c>
      <c r="Q3" s="67"/>
      <c r="R3" s="66">
        <v>46118</v>
      </c>
      <c r="S3" s="68" t="s">
        <v>33</v>
      </c>
      <c r="T3" s="69">
        <v>267</v>
      </c>
      <c r="U3" s="68" t="s">
        <v>34</v>
      </c>
      <c r="V3" s="68" t="s">
        <v>35</v>
      </c>
      <c r="W3" s="70">
        <v>100</v>
      </c>
      <c r="X3" s="68" t="s">
        <v>36</v>
      </c>
      <c r="Y3" s="71">
        <v>910</v>
      </c>
      <c r="Z3" s="72">
        <v>91000</v>
      </c>
      <c r="AA3" s="67"/>
      <c r="AB3" s="72">
        <v>91000</v>
      </c>
      <c r="AC3" s="51" t="s">
        <v>37</v>
      </c>
    </row>
    <row r="4" spans="2:29" x14ac:dyDescent="0.25">
      <c r="B4" s="7">
        <v>46113</v>
      </c>
      <c r="C4" s="8">
        <v>203</v>
      </c>
      <c r="D4" s="9"/>
      <c r="E4" s="10">
        <v>24.5</v>
      </c>
      <c r="F4" s="33">
        <f>E4*C4</f>
        <v>4973.5</v>
      </c>
      <c r="G4" s="11"/>
      <c r="H4" s="12" t="s">
        <v>6</v>
      </c>
      <c r="I4" s="13">
        <v>0.01</v>
      </c>
      <c r="J4" s="14">
        <f>(F36+F37)*I4</f>
        <v>1490.335</v>
      </c>
      <c r="P4" s="86" t="s">
        <v>38</v>
      </c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73">
        <v>-91000</v>
      </c>
    </row>
    <row r="5" spans="2:29" x14ac:dyDescent="0.25">
      <c r="B5" s="7">
        <v>46114</v>
      </c>
      <c r="C5" s="8">
        <v>202.5</v>
      </c>
      <c r="D5" s="9"/>
      <c r="E5" s="10">
        <v>24.5</v>
      </c>
      <c r="F5" s="33">
        <f t="shared" ref="F5:F34" si="0">E5*C5</f>
        <v>4961.25</v>
      </c>
      <c r="G5" s="11"/>
      <c r="H5" s="12" t="s">
        <v>7</v>
      </c>
      <c r="I5" s="13">
        <v>1E-3</v>
      </c>
      <c r="J5" s="14">
        <f>(F36+F37-J4-J6)*I5</f>
        <v>147.54316500000002</v>
      </c>
    </row>
    <row r="6" spans="2:29" x14ac:dyDescent="0.25">
      <c r="B6" s="7">
        <v>46115</v>
      </c>
      <c r="C6" s="8">
        <v>191.5</v>
      </c>
      <c r="D6" s="9"/>
      <c r="E6" s="10">
        <v>24.5</v>
      </c>
      <c r="F6" s="33">
        <f t="shared" si="0"/>
        <v>4691.75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182.5</v>
      </c>
      <c r="D7" s="9"/>
      <c r="E7" s="10">
        <v>24.5</v>
      </c>
      <c r="F7" s="33">
        <f t="shared" si="0"/>
        <v>4471.25</v>
      </c>
      <c r="G7" s="11"/>
      <c r="H7" s="12" t="s">
        <v>9</v>
      </c>
      <c r="I7" s="13"/>
      <c r="J7" s="14">
        <f>'MART 2026'!J39*-1</f>
        <v>2.0774999866262078E-3</v>
      </c>
    </row>
    <row r="8" spans="2:29" x14ac:dyDescent="0.25">
      <c r="B8" s="7">
        <v>46117</v>
      </c>
      <c r="C8" s="8">
        <v>176</v>
      </c>
      <c r="D8" s="9"/>
      <c r="E8" s="10">
        <v>24.5</v>
      </c>
      <c r="F8" s="33">
        <f t="shared" si="0"/>
        <v>4312</v>
      </c>
      <c r="G8" s="15"/>
      <c r="H8" s="16"/>
      <c r="I8" s="17"/>
      <c r="J8" s="18"/>
    </row>
    <row r="9" spans="2:29" x14ac:dyDescent="0.25">
      <c r="B9" s="7">
        <v>46118</v>
      </c>
      <c r="C9" s="8">
        <v>212.5</v>
      </c>
      <c r="D9" s="9"/>
      <c r="E9" s="10">
        <v>24.5</v>
      </c>
      <c r="F9" s="33">
        <f t="shared" si="0"/>
        <v>5206.25</v>
      </c>
      <c r="G9" s="15"/>
      <c r="H9" s="16"/>
      <c r="I9" s="17"/>
      <c r="J9" s="18"/>
    </row>
    <row r="10" spans="2:29" x14ac:dyDescent="0.25">
      <c r="B10" s="7">
        <v>46119</v>
      </c>
      <c r="C10" s="8">
        <v>199</v>
      </c>
      <c r="D10" s="9"/>
      <c r="E10" s="10">
        <v>24.5</v>
      </c>
      <c r="F10" s="33">
        <f t="shared" si="0"/>
        <v>4875.5</v>
      </c>
      <c r="G10" s="15"/>
      <c r="H10" s="16"/>
      <c r="I10" s="17"/>
      <c r="J10" s="18"/>
    </row>
    <row r="11" spans="2:29" x14ac:dyDescent="0.25">
      <c r="B11" s="7">
        <v>46120</v>
      </c>
      <c r="C11" s="8">
        <v>199</v>
      </c>
      <c r="D11" s="9"/>
      <c r="E11" s="10">
        <v>24.5</v>
      </c>
      <c r="F11" s="33">
        <f t="shared" si="0"/>
        <v>4875.5</v>
      </c>
      <c r="G11" s="15">
        <v>46141</v>
      </c>
      <c r="H11" s="16" t="s">
        <v>39</v>
      </c>
      <c r="I11" s="17"/>
      <c r="J11" s="18">
        <v>80000</v>
      </c>
    </row>
    <row r="12" spans="2:29" x14ac:dyDescent="0.25">
      <c r="B12" s="7">
        <v>46121</v>
      </c>
      <c r="C12" s="8">
        <v>204.5</v>
      </c>
      <c r="D12" s="9"/>
      <c r="E12" s="10">
        <v>24.5</v>
      </c>
      <c r="F12" s="33">
        <f t="shared" si="0"/>
        <v>5010.25</v>
      </c>
      <c r="G12" s="19"/>
      <c r="H12" s="16"/>
      <c r="I12" s="17"/>
      <c r="J12" s="18"/>
    </row>
    <row r="13" spans="2:29" x14ac:dyDescent="0.25">
      <c r="B13" s="7">
        <v>46122</v>
      </c>
      <c r="C13" s="8">
        <v>214.5</v>
      </c>
      <c r="D13" s="9"/>
      <c r="E13" s="10">
        <v>24.5</v>
      </c>
      <c r="F13" s="33">
        <f t="shared" si="0"/>
        <v>5255.25</v>
      </c>
      <c r="G13" s="19"/>
      <c r="H13" s="16"/>
      <c r="I13" s="17"/>
      <c r="J13" s="18"/>
    </row>
    <row r="14" spans="2:29" x14ac:dyDescent="0.25">
      <c r="B14" s="7">
        <v>46123</v>
      </c>
      <c r="C14" s="8">
        <v>203</v>
      </c>
      <c r="D14" s="9"/>
      <c r="E14" s="10">
        <v>24.5</v>
      </c>
      <c r="F14" s="33">
        <f t="shared" si="0"/>
        <v>4973.5</v>
      </c>
      <c r="G14" s="15">
        <v>46118</v>
      </c>
      <c r="H14" s="74" t="s">
        <v>35</v>
      </c>
      <c r="I14" s="17">
        <v>100</v>
      </c>
      <c r="J14" s="18">
        <v>91000</v>
      </c>
    </row>
    <row r="15" spans="2:29" x14ac:dyDescent="0.25">
      <c r="B15" s="7">
        <v>46124</v>
      </c>
      <c r="C15" s="8">
        <v>221</v>
      </c>
      <c r="D15" s="9"/>
      <c r="E15" s="10">
        <v>24.5</v>
      </c>
      <c r="F15" s="33">
        <f t="shared" si="0"/>
        <v>5414.5</v>
      </c>
      <c r="G15" s="19"/>
      <c r="H15" s="16"/>
      <c r="I15" s="17"/>
      <c r="J15" s="18"/>
    </row>
    <row r="16" spans="2:29" x14ac:dyDescent="0.25">
      <c r="B16" s="7">
        <v>46125</v>
      </c>
      <c r="C16" s="8">
        <v>197.5</v>
      </c>
      <c r="D16" s="9"/>
      <c r="E16" s="10">
        <v>24.5</v>
      </c>
      <c r="F16" s="33">
        <f t="shared" si="0"/>
        <v>4838.75</v>
      </c>
      <c r="G16" s="19"/>
      <c r="H16" s="16"/>
      <c r="I16" s="17"/>
      <c r="J16" s="18"/>
    </row>
    <row r="17" spans="2:10" x14ac:dyDescent="0.25">
      <c r="B17" s="7">
        <v>46126</v>
      </c>
      <c r="C17" s="8">
        <v>197.5</v>
      </c>
      <c r="D17" s="9"/>
      <c r="E17" s="10">
        <v>24.5</v>
      </c>
      <c r="F17" s="33">
        <f t="shared" si="0"/>
        <v>4838.75</v>
      </c>
      <c r="G17" s="15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>
        <v>221</v>
      </c>
      <c r="D19" s="9"/>
      <c r="E19" s="10">
        <v>24.5</v>
      </c>
      <c r="F19" s="33">
        <f t="shared" si="0"/>
        <v>5414.5</v>
      </c>
      <c r="G19" s="19"/>
      <c r="H19" s="16"/>
      <c r="I19" s="17"/>
      <c r="J19" s="18"/>
    </row>
    <row r="20" spans="2:10" x14ac:dyDescent="0.25">
      <c r="B20" s="7">
        <v>46129</v>
      </c>
      <c r="C20" s="8">
        <v>215</v>
      </c>
      <c r="D20" s="9"/>
      <c r="E20" s="10">
        <v>24.5</v>
      </c>
      <c r="F20" s="33">
        <f t="shared" si="0"/>
        <v>5267.5</v>
      </c>
      <c r="G20" s="19"/>
      <c r="H20" s="16"/>
      <c r="I20" s="17"/>
      <c r="J20" s="18"/>
    </row>
    <row r="21" spans="2:10" x14ac:dyDescent="0.25">
      <c r="B21" s="7">
        <v>46130</v>
      </c>
      <c r="C21" s="8">
        <v>213</v>
      </c>
      <c r="D21" s="9"/>
      <c r="E21" s="10">
        <v>24.5</v>
      </c>
      <c r="F21" s="33">
        <f t="shared" si="0"/>
        <v>5218.5</v>
      </c>
      <c r="G21" s="19"/>
      <c r="H21" s="16"/>
      <c r="I21" s="17"/>
      <c r="J21" s="18"/>
    </row>
    <row r="22" spans="2:10" x14ac:dyDescent="0.25">
      <c r="B22" s="7">
        <v>46131</v>
      </c>
      <c r="C22" s="8">
        <v>171</v>
      </c>
      <c r="D22" s="9"/>
      <c r="E22" s="10">
        <v>24.5</v>
      </c>
      <c r="F22" s="33">
        <f t="shared" si="0"/>
        <v>4189.5</v>
      </c>
      <c r="G22" s="19"/>
      <c r="H22" s="16"/>
      <c r="I22" s="17"/>
      <c r="J22" s="18"/>
    </row>
    <row r="23" spans="2:10" x14ac:dyDescent="0.25">
      <c r="B23" s="7">
        <v>46132</v>
      </c>
      <c r="C23" s="8">
        <v>223</v>
      </c>
      <c r="D23" s="9"/>
      <c r="E23" s="10">
        <v>24.5</v>
      </c>
      <c r="F23" s="33">
        <f t="shared" si="0"/>
        <v>5463.5</v>
      </c>
      <c r="G23" s="19"/>
      <c r="H23" s="16"/>
      <c r="I23" s="17"/>
      <c r="J23" s="18"/>
    </row>
    <row r="24" spans="2:10" x14ac:dyDescent="0.25">
      <c r="B24" s="7">
        <v>46133</v>
      </c>
      <c r="C24" s="8">
        <v>196.5</v>
      </c>
      <c r="D24" s="9"/>
      <c r="E24" s="10">
        <v>24.5</v>
      </c>
      <c r="F24" s="33">
        <f t="shared" si="0"/>
        <v>4814.25</v>
      </c>
      <c r="G24" s="19"/>
      <c r="H24" s="16"/>
      <c r="I24" s="17"/>
      <c r="J24" s="18"/>
    </row>
    <row r="25" spans="2:10" x14ac:dyDescent="0.25">
      <c r="B25" s="7">
        <v>46134</v>
      </c>
      <c r="C25" s="8">
        <v>227</v>
      </c>
      <c r="D25" s="9"/>
      <c r="E25" s="10">
        <v>24.5</v>
      </c>
      <c r="F25" s="33">
        <f t="shared" si="0"/>
        <v>5561.5</v>
      </c>
      <c r="G25" s="19"/>
      <c r="H25" s="16"/>
      <c r="I25" s="17"/>
      <c r="J25" s="18"/>
    </row>
    <row r="26" spans="2:10" x14ac:dyDescent="0.25">
      <c r="B26" s="7">
        <v>46135</v>
      </c>
      <c r="C26" s="8">
        <v>213.5</v>
      </c>
      <c r="D26" s="9"/>
      <c r="E26" s="10">
        <v>24.5</v>
      </c>
      <c r="F26" s="33">
        <f t="shared" si="0"/>
        <v>5230.75</v>
      </c>
      <c r="G26" s="19"/>
      <c r="H26" s="16"/>
      <c r="I26" s="17"/>
      <c r="J26" s="18"/>
    </row>
    <row r="27" spans="2:10" x14ac:dyDescent="0.25">
      <c r="B27" s="7">
        <v>46136</v>
      </c>
      <c r="C27" s="8">
        <v>225</v>
      </c>
      <c r="D27" s="9"/>
      <c r="E27" s="10">
        <v>24.5</v>
      </c>
      <c r="F27" s="33">
        <f t="shared" si="0"/>
        <v>5512.5</v>
      </c>
      <c r="G27" s="19"/>
      <c r="H27" s="16"/>
      <c r="I27" s="17"/>
      <c r="J27" s="18"/>
    </row>
    <row r="28" spans="2:10" x14ac:dyDescent="0.25">
      <c r="B28" s="7">
        <v>46137</v>
      </c>
      <c r="C28" s="8">
        <v>210.5</v>
      </c>
      <c r="D28" s="9"/>
      <c r="E28" s="10">
        <v>24.5</v>
      </c>
      <c r="F28" s="33">
        <f t="shared" si="0"/>
        <v>5157.25</v>
      </c>
      <c r="G28" s="19"/>
      <c r="H28" s="16"/>
      <c r="I28" s="17"/>
      <c r="J28" s="18"/>
    </row>
    <row r="29" spans="2:10" x14ac:dyDescent="0.25">
      <c r="B29" s="7">
        <v>46138</v>
      </c>
      <c r="C29" s="8">
        <v>213</v>
      </c>
      <c r="D29" s="9"/>
      <c r="E29" s="10">
        <v>24.5</v>
      </c>
      <c r="F29" s="33">
        <f t="shared" si="0"/>
        <v>5218.5</v>
      </c>
      <c r="G29" s="19"/>
      <c r="H29" s="16"/>
      <c r="I29" s="17"/>
      <c r="J29" s="18"/>
    </row>
    <row r="30" spans="2:10" x14ac:dyDescent="0.25">
      <c r="B30" s="7">
        <v>46139</v>
      </c>
      <c r="C30" s="8">
        <v>226</v>
      </c>
      <c r="D30" s="9"/>
      <c r="E30" s="10">
        <v>24.5</v>
      </c>
      <c r="F30" s="33">
        <f t="shared" si="0"/>
        <v>5537</v>
      </c>
      <c r="G30" s="19"/>
      <c r="H30" s="16"/>
      <c r="I30" s="17"/>
      <c r="J30" s="18"/>
    </row>
    <row r="31" spans="2:10" x14ac:dyDescent="0.25">
      <c r="B31" s="7">
        <v>46140</v>
      </c>
      <c r="C31" s="8">
        <v>229</v>
      </c>
      <c r="D31" s="9"/>
      <c r="E31" s="10">
        <v>24.5</v>
      </c>
      <c r="F31" s="33">
        <f t="shared" si="0"/>
        <v>5610.5</v>
      </c>
      <c r="G31" s="19"/>
      <c r="H31" s="16"/>
      <c r="I31" s="17"/>
      <c r="J31" s="18"/>
    </row>
    <row r="32" spans="2:10" x14ac:dyDescent="0.25">
      <c r="B32" s="7">
        <v>46141</v>
      </c>
      <c r="C32" s="8">
        <v>231.5</v>
      </c>
      <c r="D32" s="9"/>
      <c r="E32" s="10">
        <v>24.5</v>
      </c>
      <c r="F32" s="33">
        <f t="shared" si="0"/>
        <v>5671.75</v>
      </c>
      <c r="G32" s="19"/>
      <c r="H32" s="16"/>
      <c r="I32" s="17"/>
      <c r="J32" s="18"/>
    </row>
    <row r="33" spans="2:12" x14ac:dyDescent="0.25">
      <c r="B33" s="7">
        <v>46142</v>
      </c>
      <c r="C33" s="8">
        <v>264</v>
      </c>
      <c r="D33" s="9"/>
      <c r="E33" s="10">
        <v>24.5</v>
      </c>
      <c r="F33" s="33">
        <f t="shared" si="0"/>
        <v>6468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6083</v>
      </c>
      <c r="D35" s="43">
        <f>SUM(D4:D34)</f>
        <v>0</v>
      </c>
      <c r="E35" s="44"/>
      <c r="F35" s="45" t="s">
        <v>4</v>
      </c>
      <c r="G35" s="24"/>
      <c r="H35" s="81" t="s">
        <v>11</v>
      </c>
      <c r="I35" s="81"/>
      <c r="J35" s="25">
        <f>SUM(J4:J34)</f>
        <v>172637.88024249999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2" t="s">
        <v>13</v>
      </c>
      <c r="I36" s="82"/>
      <c r="J36" s="18">
        <f>F36+F37</f>
        <v>149033.5</v>
      </c>
      <c r="L36" s="31">
        <f>J36-J4-J5-J6</f>
        <v>147395.621835</v>
      </c>
    </row>
    <row r="37" spans="2:12" x14ac:dyDescent="0.25">
      <c r="B37" s="26" t="s">
        <v>14</v>
      </c>
      <c r="C37" s="30">
        <f>C35</f>
        <v>6083</v>
      </c>
      <c r="D37" s="9">
        <f>D35/1.03</f>
        <v>0</v>
      </c>
      <c r="E37" s="10"/>
      <c r="F37" s="33">
        <f>SUM(F4:F36)</f>
        <v>149033.5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3" t="s">
        <v>16</v>
      </c>
      <c r="C39" s="84"/>
      <c r="D39" s="27"/>
      <c r="E39" s="37"/>
      <c r="F39" s="38"/>
      <c r="G39" s="28"/>
      <c r="H39" s="85" t="s">
        <v>17</v>
      </c>
      <c r="I39" s="85"/>
      <c r="J39" s="29">
        <f>J36+J37+J38-J35</f>
        <v>-23604.380242499989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0465-82CC-441B-9959-2A83B8643E59}">
  <dimension ref="B1:AC43"/>
  <sheetViews>
    <sheetView tabSelected="1"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260</v>
      </c>
      <c r="D4" s="9"/>
      <c r="E4" s="10">
        <v>24.5</v>
      </c>
      <c r="F4" s="33">
        <f>E4*C4</f>
        <v>6370</v>
      </c>
      <c r="G4" s="11"/>
      <c r="H4" s="12" t="s">
        <v>6</v>
      </c>
      <c r="I4" s="13">
        <v>0.01</v>
      </c>
      <c r="J4" s="14">
        <f>(F36+F37)*I4</f>
        <v>440.51</v>
      </c>
    </row>
    <row r="5" spans="2:29" x14ac:dyDescent="0.25">
      <c r="B5" s="7">
        <v>46144</v>
      </c>
      <c r="C5" s="8">
        <v>262.5</v>
      </c>
      <c r="D5" s="9"/>
      <c r="E5" s="10">
        <v>24.5</v>
      </c>
      <c r="F5" s="33">
        <f t="shared" ref="F5:F34" si="0">E5*C5</f>
        <v>6431.25</v>
      </c>
      <c r="G5" s="11"/>
      <c r="H5" s="12" t="s">
        <v>7</v>
      </c>
      <c r="I5" s="13">
        <v>1E-3</v>
      </c>
      <c r="J5" s="14">
        <f>(F36+F37-J4-J6)*I5</f>
        <v>43.610489999999999</v>
      </c>
    </row>
    <row r="6" spans="2:29" x14ac:dyDescent="0.25">
      <c r="B6" s="7">
        <v>46145</v>
      </c>
      <c r="C6" s="8">
        <v>270.5</v>
      </c>
      <c r="D6" s="9"/>
      <c r="E6" s="10">
        <v>24.5</v>
      </c>
      <c r="F6" s="33">
        <f t="shared" si="0"/>
        <v>6627.25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247.5</v>
      </c>
      <c r="D7" s="9"/>
      <c r="E7" s="10">
        <v>24.5</v>
      </c>
      <c r="F7" s="33">
        <f t="shared" si="0"/>
        <v>6063.75</v>
      </c>
      <c r="G7" s="11"/>
      <c r="H7" s="12" t="s">
        <v>9</v>
      </c>
      <c r="I7" s="13"/>
      <c r="J7" s="14">
        <f>'NİSAN 2026'!J39*-1</f>
        <v>23604.380242499989</v>
      </c>
    </row>
    <row r="8" spans="2:29" x14ac:dyDescent="0.25">
      <c r="B8" s="7">
        <v>46147</v>
      </c>
      <c r="C8" s="8">
        <v>259.5</v>
      </c>
      <c r="D8" s="9"/>
      <c r="E8" s="10">
        <v>24.5</v>
      </c>
      <c r="F8" s="33">
        <f t="shared" si="0"/>
        <v>6357.75</v>
      </c>
      <c r="G8" s="15"/>
      <c r="H8" s="16"/>
      <c r="I8" s="17"/>
      <c r="J8" s="18"/>
    </row>
    <row r="9" spans="2:29" x14ac:dyDescent="0.25">
      <c r="B9" s="7">
        <v>46148</v>
      </c>
      <c r="C9" s="8">
        <v>270</v>
      </c>
      <c r="D9" s="9"/>
      <c r="E9" s="10">
        <v>24.5</v>
      </c>
      <c r="F9" s="33">
        <f t="shared" si="0"/>
        <v>6615</v>
      </c>
      <c r="G9" s="15"/>
      <c r="H9" s="16"/>
      <c r="I9" s="17"/>
      <c r="J9" s="18"/>
    </row>
    <row r="10" spans="2:29" x14ac:dyDescent="0.25">
      <c r="B10" s="7">
        <v>46149</v>
      </c>
      <c r="C10" s="8">
        <v>228</v>
      </c>
      <c r="D10" s="9"/>
      <c r="E10" s="10">
        <v>24.5</v>
      </c>
      <c r="F10" s="33">
        <f t="shared" si="0"/>
        <v>5586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5">
        <v>46154</v>
      </c>
      <c r="H13" s="16" t="s">
        <v>40</v>
      </c>
      <c r="I13" s="17"/>
      <c r="J13" s="18">
        <v>80000</v>
      </c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1798</v>
      </c>
      <c r="D35" s="43">
        <f>SUM(D4:D34)</f>
        <v>0</v>
      </c>
      <c r="E35" s="44"/>
      <c r="F35" s="45" t="s">
        <v>4</v>
      </c>
      <c r="G35" s="24"/>
      <c r="H35" s="81" t="s">
        <v>11</v>
      </c>
      <c r="I35" s="81"/>
      <c r="J35" s="25">
        <f>SUM(J4:J34)</f>
        <v>104088.50073249999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2" t="s">
        <v>13</v>
      </c>
      <c r="I36" s="82"/>
      <c r="J36" s="18">
        <f>F36+F37</f>
        <v>44051</v>
      </c>
      <c r="L36" s="31">
        <f>J36-J4-J5-J6</f>
        <v>43566.879509999999</v>
      </c>
    </row>
    <row r="37" spans="2:12" x14ac:dyDescent="0.25">
      <c r="B37" s="26" t="s">
        <v>14</v>
      </c>
      <c r="C37" s="30">
        <f>C35</f>
        <v>1798</v>
      </c>
      <c r="D37" s="9">
        <f>D35/1.03</f>
        <v>0</v>
      </c>
      <c r="E37" s="10"/>
      <c r="F37" s="33">
        <f>SUM(F4:F36)</f>
        <v>44051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3" t="s">
        <v>16</v>
      </c>
      <c r="C39" s="84"/>
      <c r="D39" s="27"/>
      <c r="E39" s="37"/>
      <c r="F39" s="38"/>
      <c r="G39" s="28"/>
      <c r="H39" s="85" t="s">
        <v>17</v>
      </c>
      <c r="I39" s="85"/>
      <c r="J39" s="29">
        <f>J36+J37+J38-J35</f>
        <v>-60037.50073249999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CB9C-5695-4E3A-ABB4-91D182AE127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8" t="s">
        <v>31</v>
      </c>
      <c r="C2" s="79"/>
      <c r="D2" s="79"/>
      <c r="E2" s="79"/>
      <c r="F2" s="79"/>
      <c r="G2" s="79"/>
      <c r="H2" s="79"/>
      <c r="I2" s="79"/>
      <c r="J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60037.50073249999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1" t="s">
        <v>11</v>
      </c>
      <c r="I35" s="81"/>
      <c r="J35" s="25">
        <f>SUM(J4:J34)</f>
        <v>60037.50073249999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2" t="s">
        <v>13</v>
      </c>
      <c r="I36" s="8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3" t="s">
        <v>16</v>
      </c>
      <c r="C39" s="84"/>
      <c r="D39" s="27"/>
      <c r="E39" s="37"/>
      <c r="F39" s="38"/>
      <c r="G39" s="28"/>
      <c r="H39" s="85" t="s">
        <v>17</v>
      </c>
      <c r="I39" s="85"/>
      <c r="J39" s="29">
        <f>J36+J37+J38-J35</f>
        <v>-60037.50073249999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2026-05-12T12:24:06Z</dcterms:modified>
</cp:coreProperties>
</file>